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435" yWindow="4560" windowWidth="14955" windowHeight="11760"/>
  </bookViews>
  <sheets>
    <sheet name="Results" sheetId="1" r:id="rId1"/>
  </sheets>
  <definedNames>
    <definedName name="_xlnm.Print_Area" localSheetId="0">Results!$A$1:$N$47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<sst xmlns="http://schemas.openxmlformats.org/spreadsheetml/2006/main" count="31" uniqueCount="26">
  <si>
    <t>Date:</t>
  </si>
  <si>
    <t>Centre:</t>
  </si>
  <si>
    <t>kV:</t>
  </si>
  <si>
    <t>Limits in protocol</t>
  </si>
  <si>
    <t>Achievable level (µm)</t>
  </si>
  <si>
    <t>Detailed threshold gold thickness results</t>
  </si>
  <si>
    <t>CDMAM Analysis Results</t>
  </si>
  <si>
    <t>Number of images:</t>
  </si>
  <si>
    <t>Manufacturer:</t>
  </si>
  <si>
    <t>Model:</t>
  </si>
  <si>
    <t>Image type:</t>
  </si>
  <si>
    <t>8</t>
  </si>
  <si>
    <t>Details</t>
  </si>
  <si>
    <t>CDMAM version:</t>
  </si>
  <si>
    <t>CDCOM version:</t>
  </si>
  <si>
    <t>v1.6.0</t>
  </si>
  <si>
    <t>…..</t>
  </si>
  <si>
    <t>Target / Filter:</t>
  </si>
  <si>
    <t>The error bars on this graph show 95% (2 times SE) confidence intervals for predicted data.</t>
  </si>
  <si>
    <t>Automatic Threshold Thickness (µm)</t>
  </si>
  <si>
    <t>Predicted Human Gold Thickness (µm)</t>
  </si>
  <si>
    <t>Fitted Threshold Gold Thickness (µm)</t>
  </si>
  <si>
    <t>SE (Fitted Threshold
(µm)</t>
  </si>
  <si>
    <t>Acceptable level (µm)</t>
  </si>
  <si>
    <t>3.4</t>
  </si>
  <si>
    <t>Disc diameter*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</si>
</sst>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"/>
    <numFmt numFmtId="167" formatCode="0.000&quot;dGy&quot;"/>
    <numFmt numFmtId="168" formatCode="dd/mm/yy;@"/>
  </numFmts>
  <fonts count="17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i/>
      <u/>
      <sz val="8"/>
      <name val="Arial"/>
      <family val="2"/>
    </font>
    <font>
      <b/>
      <sz val="8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name val="Calibri Light"/>
      <family val="2"/>
    </font>
    <font>
      <sz val="8"/>
      <name val="Calibri Light"/>
      <family val="2"/>
    </font>
    <font>
      <b/>
      <i/>
      <u/>
      <sz val="8"/>
      <name val="Calibri Light"/>
      <family val="2"/>
    </font>
    <font>
      <b/>
      <sz val="8"/>
      <name val="Calibri Light"/>
      <family val="2"/>
    </font>
    <font>
      <b/>
      <sz val="8"/>
      <name val="Times New Roman"/>
      <family val="1"/>
    </font>
    <font>
      <sz val="8"/>
      <name val="Times New Roman"/>
      <family val="1"/>
    </font>
    <font>
      <b/>
      <u/>
      <sz val="10"/>
      <name val="Times New Roman"/>
      <family val="1"/>
    </font>
    <font>
      <b/>
      <i/>
      <u/>
      <sz val="8"/>
      <name val="Times New Roman"/>
      <family val="1"/>
    </font>
    <font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1" fillId="3" borderId="0" xfId="0" applyFont="1" applyFill="1" applyBorder="1"/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/>
    </xf>
    <xf numFmtId="2" fontId="5" fillId="3" borderId="0" xfId="0" applyNumberFormat="1" applyFont="1" applyFill="1" applyBorder="1" applyAlignment="1"/>
    <xf numFmtId="0" fontId="2" fillId="3" borderId="0" xfId="0" applyFont="1" applyFill="1" applyBorder="1" applyAlignment="1"/>
    <xf numFmtId="2" fontId="1" fillId="3" borderId="0" xfId="0" applyNumberFormat="1" applyFont="1" applyFill="1" applyBorder="1" applyAlignment="1"/>
    <xf numFmtId="1" fontId="1" fillId="3" borderId="0" xfId="0" applyNumberFormat="1" applyFont="1" applyFill="1" applyBorder="1" applyAlignment="1"/>
    <xf numFmtId="14" fontId="1" fillId="3" borderId="0" xfId="0" applyNumberFormat="1" applyFont="1" applyFill="1" applyBorder="1" applyAlignment="1"/>
    <xf numFmtId="2" fontId="2" fillId="3" borderId="0" xfId="0" applyNumberFormat="1" applyFont="1" applyFill="1" applyBorder="1" applyAlignment="1"/>
    <xf numFmtId="167" fontId="1" fillId="3" borderId="0" xfId="0" applyNumberFormat="1" applyFont="1" applyFill="1" applyBorder="1" applyAlignment="1"/>
    <xf numFmtId="167" fontId="1" fillId="3" borderId="0" xfId="0" applyNumberFormat="1" applyFont="1" applyFill="1" applyBorder="1" applyAlignment="1">
      <alignment horizontal="left"/>
    </xf>
    <xf numFmtId="0" fontId="1" fillId="3" borderId="0" xfId="0" applyFont="1" applyFill="1" applyBorder="1" applyAlignment="1">
      <alignment vertical="center"/>
    </xf>
    <xf numFmtId="0" fontId="2" fillId="3" borderId="0" xfId="0" applyFont="1" applyFill="1"/>
    <xf numFmtId="0" fontId="1" fillId="3" borderId="0" xfId="0" applyFont="1" applyFill="1"/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center" vertical="center"/>
    </xf>
    <xf numFmtId="0" fontId="9" fillId="3" borderId="0" xfId="0" applyFont="1" applyFill="1" applyBorder="1"/>
    <xf numFmtId="167" fontId="9" fillId="3" borderId="0" xfId="0" applyNumberFormat="1" applyFont="1" applyFill="1" applyBorder="1" applyAlignment="1">
      <alignment horizontal="left"/>
    </xf>
    <xf numFmtId="2" fontId="10" fillId="3" borderId="0" xfId="0" applyNumberFormat="1" applyFont="1" applyFill="1" applyBorder="1" applyAlignment="1"/>
    <xf numFmtId="0" fontId="9" fillId="3" borderId="0" xfId="0" applyFont="1" applyFill="1" applyBorder="1" applyAlignment="1">
      <alignment horizontal="left"/>
    </xf>
    <xf numFmtId="2" fontId="9" fillId="3" borderId="0" xfId="0" applyNumberFormat="1" applyFont="1" applyFill="1" applyBorder="1" applyAlignment="1"/>
    <xf numFmtId="1" fontId="9" fillId="3" borderId="0" xfId="0" applyNumberFormat="1" applyFont="1" applyFill="1" applyBorder="1" applyAlignment="1"/>
    <xf numFmtId="14" fontId="9" fillId="3" borderId="0" xfId="0" applyNumberFormat="1" applyFont="1" applyFill="1" applyBorder="1" applyAlignment="1"/>
    <xf numFmtId="0" fontId="11" fillId="3" borderId="0" xfId="0" applyFont="1" applyFill="1" applyBorder="1" applyAlignment="1"/>
    <xf numFmtId="0" fontId="11" fillId="3" borderId="0" xfId="0" applyFont="1" applyFill="1" applyBorder="1" applyAlignment="1">
      <alignment vertical="top"/>
    </xf>
    <xf numFmtId="167" fontId="9" fillId="3" borderId="0" xfId="0" applyNumberFormat="1" applyFont="1" applyFill="1" applyBorder="1" applyAlignment="1"/>
    <xf numFmtId="165" fontId="13" fillId="0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 applyBorder="1"/>
    <xf numFmtId="165" fontId="13" fillId="4" borderId="1" xfId="0" applyNumberFormat="1" applyFont="1" applyFill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2" fontId="13" fillId="4" borderId="9" xfId="0" applyNumberFormat="1" applyFont="1" applyFill="1" applyBorder="1" applyAlignment="1">
      <alignment horizontal="center"/>
    </xf>
    <xf numFmtId="165" fontId="13" fillId="4" borderId="8" xfId="0" applyNumberFormat="1" applyFont="1" applyFill="1" applyBorder="1" applyAlignment="1">
      <alignment horizontal="center"/>
    </xf>
    <xf numFmtId="2" fontId="12" fillId="0" borderId="9" xfId="0" applyNumberFormat="1" applyFont="1" applyFill="1" applyBorder="1" applyAlignment="1">
      <alignment horizontal="center"/>
    </xf>
    <xf numFmtId="2" fontId="13" fillId="2" borderId="9" xfId="0" applyNumberFormat="1" applyFont="1" applyFill="1" applyBorder="1" applyAlignment="1">
      <alignment horizontal="center"/>
    </xf>
    <xf numFmtId="165" fontId="13" fillId="2" borderId="8" xfId="0" applyNumberFormat="1" applyFont="1" applyFill="1" applyBorder="1" applyAlignment="1">
      <alignment horizontal="center"/>
    </xf>
    <xf numFmtId="2" fontId="12" fillId="0" borderId="10" xfId="0" applyNumberFormat="1" applyFont="1" applyFill="1" applyBorder="1" applyAlignment="1">
      <alignment horizontal="center"/>
    </xf>
    <xf numFmtId="165" fontId="13" fillId="0" borderId="11" xfId="0" applyNumberFormat="1" applyFont="1" applyFill="1" applyBorder="1" applyAlignment="1">
      <alignment horizontal="center"/>
    </xf>
    <xf numFmtId="2" fontId="15" fillId="3" borderId="0" xfId="0" applyNumberFormat="1" applyFont="1" applyFill="1" applyBorder="1" applyAlignment="1"/>
    <xf numFmtId="0" fontId="13" fillId="3" borderId="0" xfId="0" applyFont="1" applyFill="1" applyBorder="1"/>
    <xf numFmtId="2" fontId="12" fillId="3" borderId="0" xfId="0" applyNumberFormat="1" applyFont="1" applyFill="1" applyBorder="1" applyAlignment="1"/>
    <xf numFmtId="0" fontId="13" fillId="3" borderId="0" xfId="0" applyFont="1" applyFill="1" applyBorder="1" applyAlignment="1">
      <alignment horizontal="left"/>
    </xf>
    <xf numFmtId="2" fontId="13" fillId="3" borderId="0" xfId="0" applyNumberFormat="1" applyFont="1" applyFill="1" applyBorder="1" applyAlignment="1">
      <alignment horizontal="left"/>
    </xf>
    <xf numFmtId="168" fontId="13" fillId="3" borderId="0" xfId="0" applyNumberFormat="1" applyFont="1" applyFill="1" applyBorder="1" applyAlignment="1">
      <alignment horizontal="left"/>
    </xf>
    <xf numFmtId="0" fontId="12" fillId="3" borderId="0" xfId="0" applyFont="1" applyFill="1" applyBorder="1" applyAlignment="1"/>
    <xf numFmtId="2" fontId="13" fillId="3" borderId="0" xfId="0" applyNumberFormat="1" applyFont="1" applyFill="1" applyBorder="1" applyAlignment="1"/>
    <xf numFmtId="0" fontId="12" fillId="3" borderId="0" xfId="0" applyFont="1" applyFill="1" applyBorder="1" applyAlignment="1">
      <alignment vertical="top"/>
    </xf>
    <xf numFmtId="0" fontId="16" fillId="0" borderId="0" xfId="0" applyFont="1" applyFill="1" applyBorder="1"/>
    <xf numFmtId="165" fontId="13" fillId="0" borderId="8" xfId="0" applyNumberFormat="1" applyFont="1" applyFill="1" applyBorder="1" applyAlignment="1">
      <alignment horizontal="center"/>
    </xf>
    <xf numFmtId="165" fontId="13" fillId="0" borderId="12" xfId="0" applyNumberFormat="1" applyFont="1" applyFill="1" applyBorder="1" applyAlignment="1">
      <alignment horizontal="center"/>
    </xf>
    <xf numFmtId="164" fontId="12" fillId="5" borderId="5" xfId="0" applyNumberFormat="1" applyFont="1" applyFill="1" applyBorder="1" applyAlignment="1">
      <alignment horizontal="center" vertical="center"/>
    </xf>
    <xf numFmtId="164" fontId="12" fillId="5" borderId="6" xfId="0" applyNumberFormat="1" applyFont="1" applyFill="1" applyBorder="1" applyAlignment="1">
      <alignment horizontal="center" vertical="center"/>
    </xf>
    <xf numFmtId="166" fontId="12" fillId="5" borderId="1" xfId="0" applyNumberFormat="1" applyFont="1" applyFill="1" applyBorder="1" applyAlignment="1">
      <alignment horizontal="center" vertical="top" wrapText="1"/>
    </xf>
    <xf numFmtId="166" fontId="12" fillId="5" borderId="11" xfId="0" applyNumberFormat="1" applyFont="1" applyFill="1" applyBorder="1" applyAlignment="1">
      <alignment horizontal="center" vertical="top" wrapText="1"/>
    </xf>
    <xf numFmtId="166" fontId="12" fillId="5" borderId="8" xfId="0" applyNumberFormat="1" applyFont="1" applyFill="1" applyBorder="1" applyAlignment="1">
      <alignment horizontal="center" vertical="top" wrapText="1"/>
    </xf>
    <xf numFmtId="166" fontId="12" fillId="5" borderId="12" xfId="0" applyNumberFormat="1" applyFont="1" applyFill="1" applyBorder="1" applyAlignment="1">
      <alignment horizontal="center" vertical="top" wrapText="1"/>
    </xf>
    <xf numFmtId="164" fontId="12" fillId="3" borderId="0" xfId="0" applyNumberFormat="1" applyFont="1" applyFill="1" applyBorder="1" applyAlignment="1">
      <alignment horizontal="center" vertical="center"/>
    </xf>
    <xf numFmtId="164" fontId="12" fillId="5" borderId="4" xfId="0" applyNumberFormat="1" applyFont="1" applyFill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 wrapText="1"/>
    </xf>
    <xf numFmtId="164" fontId="12" fillId="5" borderId="14" xfId="0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2" fontId="12" fillId="5" borderId="3" xfId="0" applyNumberFormat="1" applyFont="1" applyFill="1" applyBorder="1" applyAlignment="1">
      <alignment horizontal="center" vertical="center" wrapText="1"/>
    </xf>
    <xf numFmtId="2" fontId="12" fillId="5" borderId="7" xfId="0" applyNumberFormat="1" applyFont="1" applyFill="1" applyBorder="1" applyAlignment="1">
      <alignment horizontal="center" vertical="center" wrapText="1"/>
    </xf>
    <xf numFmtId="2" fontId="12" fillId="5" borderId="13" xfId="0" applyNumberFormat="1" applyFont="1" applyFill="1" applyBorder="1" applyAlignment="1">
      <alignment horizontal="center" vertical="center" wrapText="1"/>
    </xf>
  </cellXfs>
  <cellStyles count="15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Normale" xfId="0" builtinId="0"/>
  </cellStyles>
  <dxfs count="26"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rgb="FFFF3300"/>
      </font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33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color rgb="FFFF33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FF"/>
      <color rgb="FFFF3300"/>
      <color rgb="FFD70D9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 panose="02020603050405020304" pitchFamily="18" charset="0"/>
                <a:ea typeface="Arial"/>
                <a:cs typeface="Times New Roman" panose="02020603050405020304" pitchFamily="18" charset="0"/>
              </a:defRPr>
            </a:pPr>
            <a:r>
              <a:rPr lang="de-DE" sz="1100">
                <a:latin typeface="Times New Roman" panose="02020603050405020304" pitchFamily="18" charset="0"/>
                <a:cs typeface="Times New Roman" panose="02020603050405020304" pitchFamily="18" charset="0"/>
              </a:rPr>
              <a:t>Predicted Threshold Contrast Measurements</a:t>
            </a:r>
          </a:p>
        </c:rich>
      </c:tx>
      <c:layout>
        <c:manualLayout>
          <c:xMode val="edge"/>
          <c:yMode val="edge"/>
          <c:x val="0.30407859610857135"/>
          <c:y val="2.124730471683166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508749762552"/>
          <c:y val="8.1270038095631741E-2"/>
          <c:w val="0.85605732318426786"/>
          <c:h val="0.82062454791576245"/>
        </c:manualLayout>
      </c:layout>
      <c:scatterChart>
        <c:scatterStyle val="smoothMarker"/>
        <c:varyColors val="0"/>
        <c:ser>
          <c:idx val="0"/>
          <c:order val="0"/>
          <c:tx>
            <c:v>Predicted Data</c:v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00009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Results!$G$8:$G$18</c:f>
              <c:numCache>
                <c:formatCode>0.00</c:formatCode>
                <c:ptCount val="11"/>
                <c:pt idx="0">
                  <c:v>0.1</c:v>
                </c:pt>
                <c:pt idx="1">
                  <c:v>0.13</c:v>
                </c:pt>
                <c:pt idx="2">
                  <c:v>0.16</c:v>
                </c:pt>
                <c:pt idx="3">
                  <c:v>0.2</c:v>
                </c:pt>
                <c:pt idx="4">
                  <c:v>0.25</c:v>
                </c:pt>
                <c:pt idx="5">
                  <c:v>0.31</c:v>
                </c:pt>
                <c:pt idx="6">
                  <c:v>0.4</c:v>
                </c:pt>
                <c:pt idx="7">
                  <c:v>0.5</c:v>
                </c:pt>
                <c:pt idx="8">
                  <c:v>0.63</c:v>
                </c:pt>
                <c:pt idx="9">
                  <c:v>0.8</c:v>
                </c:pt>
                <c:pt idx="10">
                  <c:v>1</c:v>
                </c:pt>
              </c:numCache>
            </c:numRef>
          </c:xVal>
          <c:yVal>
            <c:numRef>
              <c:f>Results!$I$8:$I$18</c:f>
              <c:numCache>
                <c:formatCode>0.000</c:formatCode>
                <c:ptCount val="11"/>
              </c:numCache>
            </c:numRef>
          </c:yVal>
          <c:smooth val="1"/>
        </c:ser>
        <c:ser>
          <c:idx val="1"/>
          <c:order val="1"/>
          <c:tx>
            <c:v>Fit to Data</c:v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Results!$K$8:$K$18</c:f>
                <c:numCache>
                  <c:formatCode>General</c:formatCode>
                  <c:ptCount val="11"/>
                </c:numCache>
              </c:numRef>
            </c:plus>
            <c:minus>
              <c:numRef>
                <c:f>Results!$K$8:$K$18</c:f>
                <c:numCache>
                  <c:formatCode>General</c:formatCode>
                  <c:ptCount val="11"/>
                </c:numCache>
              </c:numRef>
            </c:minus>
          </c:errBars>
          <c:xVal>
            <c:numRef>
              <c:f>Results!$G$8:$G$18</c:f>
              <c:numCache>
                <c:formatCode>0.00</c:formatCode>
                <c:ptCount val="11"/>
                <c:pt idx="0">
                  <c:v>0.1</c:v>
                </c:pt>
                <c:pt idx="1">
                  <c:v>0.13</c:v>
                </c:pt>
                <c:pt idx="2">
                  <c:v>0.16</c:v>
                </c:pt>
                <c:pt idx="3">
                  <c:v>0.2</c:v>
                </c:pt>
                <c:pt idx="4">
                  <c:v>0.25</c:v>
                </c:pt>
                <c:pt idx="5">
                  <c:v>0.31</c:v>
                </c:pt>
                <c:pt idx="6">
                  <c:v>0.4</c:v>
                </c:pt>
                <c:pt idx="7">
                  <c:v>0.5</c:v>
                </c:pt>
                <c:pt idx="8">
                  <c:v>0.63</c:v>
                </c:pt>
                <c:pt idx="9">
                  <c:v>0.8</c:v>
                </c:pt>
                <c:pt idx="10">
                  <c:v>1</c:v>
                </c:pt>
              </c:numCache>
            </c:numRef>
          </c:xVal>
          <c:yVal>
            <c:numRef>
              <c:f>Results!$J$8:$J$18</c:f>
              <c:numCache>
                <c:formatCode>0.000</c:formatCode>
                <c:ptCount val="11"/>
              </c:numCache>
            </c:numRef>
          </c:yVal>
          <c:smooth val="1"/>
        </c:ser>
        <c:ser>
          <c:idx val="2"/>
          <c:order val="2"/>
          <c:tx>
            <c:v>Acceptable</c:v>
          </c:tx>
          <c:spPr>
            <a:ln w="12700">
              <a:solidFill>
                <a:srgbClr val="D70D94"/>
              </a:solidFill>
              <a:prstDash val="solid"/>
            </a:ln>
          </c:spPr>
          <c:marker>
            <c:symbol val="none"/>
          </c:marker>
          <c:xVal>
            <c:numRef>
              <c:f>(Results!$G$8,Results!$G$12,Results!$G$15,Results!$G$18)</c:f>
              <c:numCache>
                <c:formatCode>0.00</c:formatCode>
                <c:ptCount val="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</c:numCache>
            </c:numRef>
          </c:xVal>
          <c:yVal>
            <c:numRef>
              <c:f>(Results!$L$8,Results!$L$12,Results!$L$15,Results!$L$18)</c:f>
              <c:numCache>
                <c:formatCode>0.000</c:formatCode>
                <c:ptCount val="4"/>
                <c:pt idx="0">
                  <c:v>1.68</c:v>
                </c:pt>
                <c:pt idx="1">
                  <c:v>0.35199999999999998</c:v>
                </c:pt>
                <c:pt idx="2">
                  <c:v>0.15</c:v>
                </c:pt>
                <c:pt idx="3">
                  <c:v>9.0999999999999998E-2</c:v>
                </c:pt>
              </c:numCache>
            </c:numRef>
          </c:yVal>
          <c:smooth val="1"/>
        </c:ser>
        <c:ser>
          <c:idx val="3"/>
          <c:order val="3"/>
          <c:tx>
            <c:v>Achievable</c:v>
          </c:tx>
          <c:spPr>
            <a:ln w="12700">
              <a:solidFill>
                <a:srgbClr val="7030A0"/>
              </a:solidFill>
              <a:prstDash val="solid"/>
            </a:ln>
          </c:spPr>
          <c:marker>
            <c:symbol val="none"/>
          </c:marker>
          <c:xVal>
            <c:numRef>
              <c:f>(Results!$G$8,Results!$G$12,Results!$G$15,Results!$G$18)</c:f>
              <c:numCache>
                <c:formatCode>0.00</c:formatCode>
                <c:ptCount val="4"/>
                <c:pt idx="0">
                  <c:v>0.1</c:v>
                </c:pt>
                <c:pt idx="1">
                  <c:v>0.25</c:v>
                </c:pt>
                <c:pt idx="2">
                  <c:v>0.5</c:v>
                </c:pt>
                <c:pt idx="3">
                  <c:v>1</c:v>
                </c:pt>
              </c:numCache>
            </c:numRef>
          </c:xVal>
          <c:yVal>
            <c:numRef>
              <c:f>(Results!$M$8,Results!$M$12,Results!$M$15,Results!$M$18)</c:f>
              <c:numCache>
                <c:formatCode>0.000</c:formatCode>
                <c:ptCount val="4"/>
                <c:pt idx="0">
                  <c:v>1.1000000000000001</c:v>
                </c:pt>
                <c:pt idx="1">
                  <c:v>0.24399999999999999</c:v>
                </c:pt>
                <c:pt idx="2">
                  <c:v>0.10299999999999999</c:v>
                </c:pt>
                <c:pt idx="3">
                  <c:v>5.6000000000000001E-2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677824"/>
        <c:axId val="95678400"/>
      </c:scatterChart>
      <c:valAx>
        <c:axId val="95677824"/>
        <c:scaling>
          <c:logBase val="10"/>
          <c:orientation val="minMax"/>
          <c:min val="0.1"/>
        </c:scaling>
        <c:delete val="0"/>
        <c:axPos val="b"/>
        <c:maj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olid"/>
            </a:ln>
          </c:spPr>
        </c:majorGridlines>
        <c:min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r>
                  <a:rPr lang="en-US" sz="9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Detail Diameter (mm)</a:t>
                </a:r>
              </a:p>
            </c:rich>
          </c:tx>
          <c:layout>
            <c:manualLayout>
              <c:xMode val="edge"/>
              <c:yMode val="edge"/>
              <c:x val="0.42327161726710499"/>
              <c:y val="0.931906503813007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95678400"/>
        <c:crossesAt val="0.01"/>
        <c:crossBetween val="midCat"/>
      </c:valAx>
      <c:valAx>
        <c:axId val="95678400"/>
        <c:scaling>
          <c:logBase val="10"/>
          <c:orientation val="minMax"/>
          <c:max val="3"/>
        </c:scaling>
        <c:delete val="0"/>
        <c:axPos val="l"/>
        <c:majorGridlines>
          <c:spPr>
            <a:ln w="3175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olid"/>
            </a:ln>
          </c:spPr>
        </c:majorGridlines>
        <c:minorGridlines>
          <c:spPr>
            <a:ln w="3175">
              <a:noFill/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Times New Roman" panose="02020603050405020304" pitchFamily="18" charset="0"/>
                    <a:ea typeface="Arial"/>
                    <a:cs typeface="Times New Roman" panose="02020603050405020304" pitchFamily="18" charset="0"/>
                  </a:defRPr>
                </a:pPr>
                <a:r>
                  <a:rPr lang="en-US" sz="900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Threshold gold thickness (µm)</a:t>
                </a:r>
              </a:p>
            </c:rich>
          </c:tx>
          <c:layout>
            <c:manualLayout>
              <c:xMode val="edge"/>
              <c:yMode val="edge"/>
              <c:x val="1.24951223080726E-2"/>
              <c:y val="0.26984217523990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95677824"/>
        <c:crossesAt val="0.01"/>
        <c:crossBetween val="midCat"/>
      </c:valAx>
      <c:spPr>
        <a:solidFill>
          <a:schemeClr val="bg1"/>
        </a:solidFill>
        <a:ln w="25400"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71964334765329208"/>
          <c:y val="0.13625891025916842"/>
          <c:w val="0.192424527143299"/>
          <c:h val="0.1706161137440760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/>
    <c:pageMargins b="0.984251969" l="0.78740157499999996" r="0.78740157499999996" t="0.984251969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514352</xdr:colOff>
      <xdr:row>20</xdr:row>
      <xdr:rowOff>57150</xdr:rowOff>
    </xdr:from>
    <xdr:to>
      <xdr:col>11</xdr:col>
      <xdr:colOff>342900</xdr:colOff>
      <xdr:row>45</xdr:row>
      <xdr:rowOff>114300</xdr:rowOff>
    </xdr:to>
    <xdr:graphicFrame macro="">
      <xdr:nvGraphicFramePr>
        <xdr:cNvPr id="3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0"/>
  <sheetViews>
    <sheetView tabSelected="1" view="pageBreakPreview" zoomScaleNormal="100" zoomScaleSheetLayoutView="100" workbookViewId="0">
      <selection activeCell="G8" sqref="G8"/>
    </sheetView>
  </sheetViews>
  <sheetFormatPr defaultColWidth="9.140625" defaultRowHeight="11.25" x14ac:dyDescent="0.2"/>
  <cols>
    <col min="1" max="1" width="2" style="1" customWidth="1"/>
    <col min="2" max="2" width="10.28515625" style="1" customWidth="1"/>
    <col min="3" max="3" width="4.28515625" style="1" customWidth="1"/>
    <col min="4" max="4" width="10.28515625" style="1" customWidth="1"/>
    <col min="5" max="5" width="2.42578125" style="1" customWidth="1"/>
    <col min="6" max="7" width="7.85546875" style="1" customWidth="1"/>
    <col min="8" max="8" width="12.140625" style="1" customWidth="1"/>
    <col min="9" max="9" width="12.7109375" style="1" customWidth="1"/>
    <col min="10" max="10" width="13.5703125" style="1" customWidth="1"/>
    <col min="11" max="11" width="10.7109375" style="1" customWidth="1"/>
    <col min="12" max="12" width="9.28515625" style="1" customWidth="1"/>
    <col min="13" max="13" width="10" style="1" customWidth="1"/>
    <col min="14" max="14" width="3.28515625" style="1" customWidth="1"/>
    <col min="15" max="22" width="12.42578125" style="1" customWidth="1"/>
    <col min="23" max="23" width="2.28515625" style="1" customWidth="1"/>
    <col min="24" max="24" width="10.7109375" style="1" bestFit="1" customWidth="1"/>
    <col min="25" max="25" width="13" style="1" bestFit="1" customWidth="1"/>
    <col min="26" max="26" width="12.85546875" style="1" bestFit="1" customWidth="1"/>
    <col min="27" max="32" width="5.85546875" style="1" customWidth="1"/>
    <col min="33" max="16384" width="9.140625" style="1"/>
  </cols>
  <sheetData>
    <row r="1" spans="1:15" ht="15" customHeight="1" x14ac:dyDescent="0.2">
      <c r="A1" s="3"/>
      <c r="B1" s="65" t="s">
        <v>6</v>
      </c>
      <c r="C1" s="65"/>
      <c r="D1" s="65"/>
      <c r="E1" s="65"/>
      <c r="F1" s="65"/>
      <c r="G1" s="65"/>
      <c r="H1" s="65"/>
      <c r="I1" s="65"/>
      <c r="J1" s="65"/>
      <c r="K1" s="65"/>
      <c r="L1" s="20"/>
      <c r="M1" s="20"/>
      <c r="N1" s="4"/>
    </row>
    <row r="2" spans="1:15" ht="11.25" customHeight="1" x14ac:dyDescent="0.2">
      <c r="A2" s="3"/>
      <c r="B2" s="21"/>
      <c r="C2" s="21"/>
      <c r="D2" s="21"/>
      <c r="E2" s="21"/>
      <c r="F2" s="21"/>
      <c r="G2" s="21"/>
      <c r="H2" s="22"/>
      <c r="I2" s="21"/>
      <c r="J2" s="21"/>
      <c r="K2" s="21"/>
      <c r="L2" s="21"/>
      <c r="M2" s="21"/>
      <c r="N2" s="3"/>
    </row>
    <row r="3" spans="1:15" ht="11.25" customHeight="1" thickBot="1" x14ac:dyDescent="0.25">
      <c r="A3" s="3"/>
      <c r="B3" s="43" t="s">
        <v>12</v>
      </c>
      <c r="C3" s="44"/>
      <c r="D3" s="44"/>
      <c r="E3" s="21"/>
      <c r="F3" s="21"/>
      <c r="G3" s="61" t="s">
        <v>5</v>
      </c>
      <c r="H3" s="61"/>
      <c r="I3" s="61"/>
      <c r="J3" s="61"/>
      <c r="K3" s="61"/>
      <c r="L3" s="61"/>
      <c r="M3" s="61"/>
      <c r="N3" s="3"/>
    </row>
    <row r="4" spans="1:15" ht="11.25" customHeight="1" x14ac:dyDescent="0.2">
      <c r="A4" s="3"/>
      <c r="B4" s="45" t="s">
        <v>13</v>
      </c>
      <c r="C4" s="44"/>
      <c r="D4" s="46" t="s">
        <v>24</v>
      </c>
      <c r="E4" s="25"/>
      <c r="F4" s="21"/>
      <c r="G4" s="66" t="s">
        <v>25</v>
      </c>
      <c r="H4" s="62" t="s">
        <v>19</v>
      </c>
      <c r="I4" s="62" t="s">
        <v>20</v>
      </c>
      <c r="J4" s="62" t="s">
        <v>21</v>
      </c>
      <c r="K4" s="62" t="s">
        <v>22</v>
      </c>
      <c r="L4" s="55" t="s">
        <v>3</v>
      </c>
      <c r="M4" s="56"/>
      <c r="N4" s="3"/>
    </row>
    <row r="5" spans="1:15" ht="11.25" customHeight="1" x14ac:dyDescent="0.2">
      <c r="A5" s="3"/>
      <c r="B5" s="45" t="s">
        <v>14</v>
      </c>
      <c r="C5" s="44"/>
      <c r="D5" s="47" t="s">
        <v>15</v>
      </c>
      <c r="E5" s="26"/>
      <c r="F5" s="21"/>
      <c r="G5" s="67"/>
      <c r="H5" s="63"/>
      <c r="I5" s="63"/>
      <c r="J5" s="63"/>
      <c r="K5" s="63"/>
      <c r="L5" s="57" t="s">
        <v>23</v>
      </c>
      <c r="M5" s="59" t="s">
        <v>4</v>
      </c>
      <c r="N5" s="3"/>
    </row>
    <row r="6" spans="1:15" ht="11.25" customHeight="1" x14ac:dyDescent="0.2">
      <c r="A6" s="3"/>
      <c r="B6" s="45" t="s">
        <v>0</v>
      </c>
      <c r="C6" s="44"/>
      <c r="D6" s="48">
        <v>43759</v>
      </c>
      <c r="E6" s="27"/>
      <c r="F6" s="21"/>
      <c r="G6" s="67"/>
      <c r="H6" s="63"/>
      <c r="I6" s="63"/>
      <c r="J6" s="63"/>
      <c r="K6" s="63"/>
      <c r="L6" s="57"/>
      <c r="M6" s="59"/>
      <c r="N6" s="3"/>
    </row>
    <row r="7" spans="1:15" ht="11.25" customHeight="1" thickBot="1" x14ac:dyDescent="0.25">
      <c r="A7" s="3"/>
      <c r="B7" s="49" t="s">
        <v>1</v>
      </c>
      <c r="C7" s="44"/>
      <c r="D7" s="50" t="s">
        <v>16</v>
      </c>
      <c r="E7" s="25"/>
      <c r="F7" s="21"/>
      <c r="G7" s="68"/>
      <c r="H7" s="64"/>
      <c r="I7" s="64"/>
      <c r="J7" s="64"/>
      <c r="K7" s="64"/>
      <c r="L7" s="58"/>
      <c r="M7" s="60"/>
      <c r="N7" s="3"/>
    </row>
    <row r="8" spans="1:15" ht="11.25" customHeight="1" x14ac:dyDescent="0.2">
      <c r="A8" s="28"/>
      <c r="B8" s="21"/>
      <c r="C8" s="25"/>
      <c r="D8" s="30"/>
      <c r="E8" s="28"/>
      <c r="F8" s="21"/>
      <c r="G8" s="38">
        <v>0.1</v>
      </c>
      <c r="H8" s="31"/>
      <c r="I8" s="31"/>
      <c r="J8" s="31"/>
      <c r="K8" s="31"/>
      <c r="L8" s="31">
        <v>1.68</v>
      </c>
      <c r="M8" s="53">
        <v>1.1000000000000001</v>
      </c>
      <c r="N8" s="3"/>
      <c r="O8" s="33"/>
    </row>
    <row r="9" spans="1:15" ht="11.25" customHeight="1" x14ac:dyDescent="0.2">
      <c r="A9" s="3"/>
      <c r="B9" s="49" t="s">
        <v>8</v>
      </c>
      <c r="C9" s="44"/>
      <c r="D9" s="50" t="s">
        <v>16</v>
      </c>
      <c r="E9" s="25"/>
      <c r="F9" s="21"/>
      <c r="G9" s="36">
        <v>0.13</v>
      </c>
      <c r="H9" s="34"/>
      <c r="I9" s="34"/>
      <c r="J9" s="34"/>
      <c r="K9" s="34"/>
      <c r="L9" s="34"/>
      <c r="M9" s="37"/>
      <c r="N9" s="3"/>
      <c r="O9" s="33"/>
    </row>
    <row r="10" spans="1:15" ht="11.25" customHeight="1" x14ac:dyDescent="0.2">
      <c r="A10" s="3"/>
      <c r="B10" s="49" t="s">
        <v>9</v>
      </c>
      <c r="C10" s="44"/>
      <c r="D10" s="50" t="s">
        <v>16</v>
      </c>
      <c r="E10" s="30"/>
      <c r="F10" s="21"/>
      <c r="G10" s="39">
        <v>0.16</v>
      </c>
      <c r="H10" s="35"/>
      <c r="I10" s="35"/>
      <c r="J10" s="35"/>
      <c r="K10" s="35"/>
      <c r="L10" s="35"/>
      <c r="M10" s="40"/>
      <c r="N10" s="3"/>
      <c r="O10" s="33"/>
    </row>
    <row r="11" spans="1:15" ht="11.25" customHeight="1" x14ac:dyDescent="0.2">
      <c r="A11" s="3"/>
      <c r="B11" s="49" t="s">
        <v>7</v>
      </c>
      <c r="C11" s="44"/>
      <c r="D11" s="50" t="s">
        <v>11</v>
      </c>
      <c r="E11" s="30"/>
      <c r="F11" s="21"/>
      <c r="G11" s="36">
        <v>0.2</v>
      </c>
      <c r="H11" s="34"/>
      <c r="I11" s="34"/>
      <c r="J11" s="34"/>
      <c r="K11" s="34"/>
      <c r="L11" s="34"/>
      <c r="M11" s="37"/>
      <c r="N11" s="3"/>
      <c r="O11" s="33"/>
    </row>
    <row r="12" spans="1:15" ht="11.25" customHeight="1" x14ac:dyDescent="0.2">
      <c r="A12" s="3"/>
      <c r="B12" s="28"/>
      <c r="C12" s="21"/>
      <c r="D12" s="25"/>
      <c r="E12" s="30"/>
      <c r="F12" s="21"/>
      <c r="G12" s="38">
        <v>0.25</v>
      </c>
      <c r="H12" s="31"/>
      <c r="I12" s="31"/>
      <c r="J12" s="31"/>
      <c r="K12" s="31"/>
      <c r="L12" s="31">
        <v>0.35199999999999998</v>
      </c>
      <c r="M12" s="53">
        <v>0.24399999999999999</v>
      </c>
      <c r="N12" s="3"/>
    </row>
    <row r="13" spans="1:15" ht="11.25" customHeight="1" x14ac:dyDescent="0.2">
      <c r="A13" s="3"/>
      <c r="B13" s="49" t="s">
        <v>10</v>
      </c>
      <c r="C13" s="51"/>
      <c r="D13" s="50" t="s">
        <v>16</v>
      </c>
      <c r="E13" s="30"/>
      <c r="F13" s="21"/>
      <c r="G13" s="36">
        <v>0.31</v>
      </c>
      <c r="H13" s="34"/>
      <c r="I13" s="34"/>
      <c r="J13" s="34"/>
      <c r="K13" s="34"/>
      <c r="L13" s="34"/>
      <c r="M13" s="37"/>
      <c r="N13" s="3"/>
    </row>
    <row r="14" spans="1:15" ht="11.25" customHeight="1" x14ac:dyDescent="0.2">
      <c r="A14" s="3"/>
      <c r="B14" s="49" t="s">
        <v>17</v>
      </c>
      <c r="C14" s="44"/>
      <c r="D14" s="50" t="s">
        <v>16</v>
      </c>
      <c r="E14" s="30"/>
      <c r="F14" s="21"/>
      <c r="G14" s="39">
        <v>0.4</v>
      </c>
      <c r="H14" s="35"/>
      <c r="I14" s="35"/>
      <c r="J14" s="35"/>
      <c r="K14" s="35"/>
      <c r="L14" s="35"/>
      <c r="M14" s="40"/>
      <c r="N14" s="3"/>
      <c r="O14" s="52"/>
    </row>
    <row r="15" spans="1:15" ht="11.25" customHeight="1" x14ac:dyDescent="0.2">
      <c r="A15" s="3"/>
      <c r="B15" s="45" t="s">
        <v>2</v>
      </c>
      <c r="C15" s="44"/>
      <c r="D15" s="50" t="s">
        <v>16</v>
      </c>
      <c r="E15" s="24"/>
      <c r="F15" s="21"/>
      <c r="G15" s="38">
        <v>0.5</v>
      </c>
      <c r="H15" s="31"/>
      <c r="I15" s="31"/>
      <c r="J15" s="31"/>
      <c r="K15" s="31"/>
      <c r="L15" s="31">
        <v>0.15</v>
      </c>
      <c r="M15" s="53">
        <v>0.10299999999999999</v>
      </c>
      <c r="N15" s="3"/>
    </row>
    <row r="16" spans="1:15" ht="11.25" customHeight="1" x14ac:dyDescent="0.2">
      <c r="A16" s="3"/>
      <c r="B16" s="28"/>
      <c r="C16" s="21"/>
      <c r="D16" s="25"/>
      <c r="E16" s="21"/>
      <c r="F16" s="21"/>
      <c r="G16" s="39">
        <v>0.63</v>
      </c>
      <c r="H16" s="35"/>
      <c r="I16" s="35"/>
      <c r="J16" s="35"/>
      <c r="K16" s="35"/>
      <c r="L16" s="35"/>
      <c r="M16" s="40"/>
      <c r="N16" s="3"/>
    </row>
    <row r="17" spans="1:15" ht="11.25" customHeight="1" x14ac:dyDescent="0.2">
      <c r="A17" s="3"/>
      <c r="C17" s="21"/>
      <c r="D17" s="25"/>
      <c r="E17" s="21"/>
      <c r="F17" s="21"/>
      <c r="G17" s="36">
        <v>0.8</v>
      </c>
      <c r="H17" s="34"/>
      <c r="I17" s="34"/>
      <c r="J17" s="34"/>
      <c r="K17" s="34"/>
      <c r="L17" s="34"/>
      <c r="M17" s="37"/>
      <c r="N17" s="3"/>
    </row>
    <row r="18" spans="1:15" ht="11.25" customHeight="1" thickBot="1" x14ac:dyDescent="0.25">
      <c r="A18" s="3"/>
      <c r="B18" s="23"/>
      <c r="C18" s="21"/>
      <c r="D18" s="21"/>
      <c r="E18" s="25"/>
      <c r="F18" s="29"/>
      <c r="G18" s="41">
        <v>1</v>
      </c>
      <c r="H18" s="42"/>
      <c r="I18" s="42"/>
      <c r="J18" s="42"/>
      <c r="K18" s="42"/>
      <c r="L18" s="42">
        <v>9.0999999999999998E-2</v>
      </c>
      <c r="M18" s="54">
        <v>5.6000000000000001E-2</v>
      </c>
      <c r="N18" s="3"/>
      <c r="O18" s="33"/>
    </row>
    <row r="19" spans="1:15" ht="11.25" customHeight="1" x14ac:dyDescent="0.2">
      <c r="A19" s="3"/>
      <c r="C19" s="3"/>
      <c r="D19" s="8"/>
      <c r="E19" s="8"/>
      <c r="F19" s="8"/>
      <c r="G19" s="3"/>
      <c r="H19" s="3"/>
      <c r="I19" s="3"/>
      <c r="J19" s="3"/>
      <c r="K19" s="3"/>
      <c r="L19" s="3"/>
      <c r="M19" s="3"/>
      <c r="N19" s="3"/>
    </row>
    <row r="20" spans="1:15" ht="11.25" customHeight="1" x14ac:dyDescent="0.2">
      <c r="A20" s="3"/>
      <c r="B20" s="28"/>
      <c r="C20" s="3"/>
      <c r="D20" s="8"/>
      <c r="E20" s="8"/>
      <c r="F20" s="8"/>
      <c r="G20" s="3"/>
      <c r="H20" s="3"/>
      <c r="I20" s="3"/>
      <c r="J20" s="3"/>
      <c r="K20" s="3"/>
      <c r="L20" s="3"/>
      <c r="M20" s="3"/>
      <c r="N20" s="3"/>
    </row>
    <row r="21" spans="1:15" ht="11.25" customHeight="1" x14ac:dyDescent="0.2">
      <c r="A21" s="3"/>
      <c r="B21" s="7"/>
      <c r="C21" s="3"/>
      <c r="D21" s="8"/>
      <c r="E21" s="8"/>
      <c r="F21" s="9"/>
      <c r="G21" s="12"/>
      <c r="H21" s="17"/>
      <c r="I21" s="3"/>
      <c r="J21" s="3"/>
      <c r="K21" s="3"/>
      <c r="L21" s="3"/>
      <c r="M21" s="3"/>
      <c r="N21" s="3"/>
    </row>
    <row r="22" spans="1:15" ht="11.25" customHeight="1" x14ac:dyDescent="0.2">
      <c r="A22" s="3"/>
      <c r="B22" s="7"/>
      <c r="C22" s="3"/>
      <c r="D22" s="8"/>
      <c r="E22" s="3"/>
      <c r="F22" s="10"/>
      <c r="G22" s="3"/>
      <c r="H22" s="3"/>
      <c r="I22" s="3"/>
      <c r="J22" s="3"/>
      <c r="K22" s="3"/>
      <c r="L22" s="3"/>
      <c r="M22" s="3"/>
      <c r="N22" s="3"/>
    </row>
    <row r="23" spans="1:15" ht="11.25" customHeight="1" x14ac:dyDescent="0.2">
      <c r="A23" s="3"/>
      <c r="B23" s="3"/>
      <c r="C23" s="3"/>
      <c r="D23" s="3"/>
      <c r="E23" s="3"/>
      <c r="F23" s="8"/>
      <c r="G23" s="5"/>
      <c r="H23" s="5"/>
      <c r="I23" s="5"/>
      <c r="J23" s="5"/>
      <c r="K23" s="3"/>
      <c r="L23" s="3"/>
      <c r="M23" s="3"/>
      <c r="N23" s="3"/>
    </row>
    <row r="24" spans="1:15" ht="11.25" customHeight="1" x14ac:dyDescent="0.2">
      <c r="A24" s="3"/>
      <c r="B24" s="6"/>
      <c r="C24" s="3"/>
      <c r="D24" s="3"/>
      <c r="E24" s="3"/>
      <c r="F24" s="8"/>
      <c r="G24" s="3"/>
      <c r="H24" s="3"/>
      <c r="I24" s="3"/>
      <c r="J24" s="3"/>
      <c r="K24" s="3"/>
      <c r="L24" s="3"/>
      <c r="M24" s="3"/>
      <c r="N24" s="3"/>
    </row>
    <row r="25" spans="1:15" ht="11.25" customHeight="1" x14ac:dyDescent="0.2">
      <c r="A25" s="3"/>
      <c r="B25" s="11"/>
      <c r="C25" s="3"/>
      <c r="D25" s="13"/>
      <c r="E25" s="14"/>
      <c r="F25" s="8"/>
      <c r="G25" s="3"/>
      <c r="H25" s="3"/>
      <c r="I25" s="3"/>
      <c r="J25" s="3"/>
      <c r="K25" s="3"/>
      <c r="L25" s="3"/>
      <c r="M25" s="3"/>
      <c r="N25" s="3"/>
    </row>
    <row r="26" spans="1:15" ht="11.25" customHeight="1" x14ac:dyDescent="0.2">
      <c r="A26" s="3"/>
      <c r="B26" s="11"/>
      <c r="C26" s="3"/>
      <c r="D26" s="14"/>
      <c r="E26" s="3"/>
      <c r="F26" s="8"/>
      <c r="G26" s="3"/>
      <c r="H26" s="3"/>
      <c r="I26" s="3"/>
      <c r="J26" s="3"/>
      <c r="K26" s="3"/>
      <c r="L26" s="3"/>
      <c r="M26" s="3"/>
      <c r="N26" s="3"/>
    </row>
    <row r="27" spans="1:15" ht="11.25" customHeight="1" x14ac:dyDescent="0.2">
      <c r="A27" s="3"/>
      <c r="B27" s="11"/>
      <c r="C27" s="3"/>
      <c r="D27" s="14"/>
      <c r="E27" s="3"/>
      <c r="F27" s="8"/>
      <c r="G27" s="3"/>
      <c r="H27" s="3"/>
      <c r="I27" s="3"/>
      <c r="J27" s="3"/>
      <c r="K27" s="3"/>
      <c r="L27" s="3"/>
      <c r="M27" s="3"/>
      <c r="N27" s="3"/>
    </row>
    <row r="28" spans="1:15" ht="11.25" customHeight="1" x14ac:dyDescent="0.2">
      <c r="A28" s="3"/>
      <c r="B28" s="15"/>
      <c r="C28" s="15"/>
      <c r="D28" s="16"/>
      <c r="E28" s="3"/>
      <c r="F28" s="8"/>
      <c r="G28" s="3"/>
      <c r="H28" s="3"/>
      <c r="I28" s="3"/>
      <c r="J28" s="3"/>
      <c r="K28" s="3"/>
      <c r="L28" s="3"/>
      <c r="M28" s="3"/>
      <c r="N28" s="3"/>
    </row>
    <row r="29" spans="1:15" ht="11.25" customHeight="1" x14ac:dyDescent="0.2">
      <c r="A29" s="3"/>
      <c r="B29" s="3"/>
      <c r="C29" s="3"/>
      <c r="D29" s="3"/>
      <c r="E29" s="3"/>
      <c r="F29" s="8"/>
      <c r="G29" s="3"/>
      <c r="H29" s="3"/>
      <c r="I29" s="3"/>
      <c r="J29" s="3"/>
      <c r="K29" s="3"/>
      <c r="L29" s="3"/>
      <c r="M29" s="3"/>
      <c r="N29" s="3"/>
    </row>
    <row r="30" spans="1:15" ht="11.25" customHeight="1" x14ac:dyDescent="0.2">
      <c r="A30" s="3"/>
      <c r="B30" s="3"/>
      <c r="C30" s="11"/>
      <c r="D30" s="11"/>
      <c r="E30" s="3"/>
      <c r="F30" s="12"/>
      <c r="G30" s="3"/>
      <c r="H30" s="3"/>
      <c r="I30" s="3"/>
      <c r="J30" s="3"/>
      <c r="K30" s="3"/>
      <c r="L30" s="3"/>
      <c r="M30" s="3"/>
      <c r="N30" s="3"/>
      <c r="O30" s="33"/>
    </row>
    <row r="31" spans="1:15" ht="11.25" customHeight="1" x14ac:dyDescent="0.2">
      <c r="A31" s="3"/>
      <c r="B31" s="3"/>
      <c r="C31" s="11"/>
      <c r="D31" s="11"/>
      <c r="E31" s="3"/>
      <c r="F31" s="12"/>
      <c r="G31" s="3"/>
      <c r="H31" s="3"/>
      <c r="I31" s="3"/>
      <c r="J31" s="3"/>
      <c r="K31" s="3"/>
      <c r="L31" s="3"/>
      <c r="M31" s="3"/>
      <c r="N31" s="3"/>
    </row>
    <row r="32" spans="1:15" ht="11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26" s="2" customFormat="1" ht="11.25" customHeight="1" x14ac:dyDescent="0.2">
      <c r="A33" s="5"/>
      <c r="B33" s="5"/>
      <c r="C33" s="5"/>
      <c r="D33" s="5"/>
      <c r="E33" s="5"/>
      <c r="F33" s="5"/>
      <c r="G33" s="3"/>
      <c r="H33" s="3"/>
      <c r="I33" s="3"/>
      <c r="J33" s="3"/>
      <c r="K33" s="3"/>
      <c r="L33" s="3"/>
      <c r="M33" s="3"/>
      <c r="N33" s="3"/>
      <c r="O33" s="1"/>
      <c r="P33" s="1"/>
      <c r="Q33" s="1"/>
      <c r="R33" s="1"/>
      <c r="S33" s="1"/>
      <c r="V33" s="1"/>
      <c r="W33" s="1"/>
      <c r="X33" s="1"/>
      <c r="Y33" s="1"/>
      <c r="Z33" s="1"/>
    </row>
    <row r="34" spans="1:26" ht="11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26" ht="11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26" ht="11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26" ht="11.2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26" ht="11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26" ht="11.2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26" ht="11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26" ht="11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26" ht="11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26" ht="11.25" customHeight="1" x14ac:dyDescent="0.2">
      <c r="A43" s="3"/>
      <c r="B43" s="3"/>
      <c r="C43" s="3"/>
      <c r="D43" s="3"/>
      <c r="E43" s="3"/>
      <c r="F43" s="3"/>
      <c r="G43" s="14"/>
      <c r="H43" s="14"/>
      <c r="I43" s="14"/>
      <c r="J43" s="14"/>
      <c r="K43" s="14"/>
      <c r="L43" s="14"/>
      <c r="M43" s="14"/>
      <c r="N43" s="3"/>
    </row>
    <row r="44" spans="1:26" ht="11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26" ht="11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26" ht="11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26" ht="11.25" customHeight="1" x14ac:dyDescent="0.2">
      <c r="A47" s="3"/>
      <c r="B47" s="3"/>
      <c r="C47" s="18" t="s">
        <v>18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26" ht="11.25" customHeight="1" x14ac:dyDescent="0.2">
      <c r="A48" s="3"/>
      <c r="B48" s="3"/>
      <c r="C48" s="3"/>
      <c r="D48" s="3"/>
      <c r="E48" s="3"/>
      <c r="F48" s="3"/>
      <c r="G48" s="19"/>
      <c r="H48" s="19"/>
      <c r="I48" s="3"/>
      <c r="J48" s="3"/>
      <c r="K48" s="3"/>
      <c r="L48" s="3"/>
      <c r="M48" s="3"/>
      <c r="N48" s="3"/>
    </row>
    <row r="49" spans="3:3" x14ac:dyDescent="0.2">
      <c r="C49" s="32"/>
    </row>
    <row r="50" spans="3:3" x14ac:dyDescent="0.2">
      <c r="C50" s="32"/>
    </row>
  </sheetData>
  <mergeCells count="10">
    <mergeCell ref="B1:K1"/>
    <mergeCell ref="G4:G7"/>
    <mergeCell ref="H4:H7"/>
    <mergeCell ref="I4:I7"/>
    <mergeCell ref="J4:J7"/>
    <mergeCell ref="L4:M4"/>
    <mergeCell ref="L5:L7"/>
    <mergeCell ref="M5:M7"/>
    <mergeCell ref="G3:M3"/>
    <mergeCell ref="K4:K7"/>
  </mergeCells>
  <phoneticPr fontId="0" type="noConversion"/>
  <conditionalFormatting sqref="J21">
    <cfRule type="containsText" dxfId="25" priority="13" operator="containsText" text="no">
      <formula>NOT(ISERROR(SEARCH("no",J21)))</formula>
    </cfRule>
  </conditionalFormatting>
  <conditionalFormatting sqref="G8:M8">
    <cfRule type="expression" dxfId="15" priority="10">
      <formula>AND($J8&lt;=$L8,$J8&gt;$M8)</formula>
    </cfRule>
    <cfRule type="expression" dxfId="14" priority="11">
      <formula>$J8&lt;=$M8</formula>
    </cfRule>
    <cfRule type="expression" dxfId="13" priority="12">
      <formula>$J8&gt;$L8</formula>
    </cfRule>
  </conditionalFormatting>
  <conditionalFormatting sqref="G12:M12">
    <cfRule type="expression" dxfId="18" priority="7">
      <formula>AND($J12&lt;=$L12,$J12&gt;$M12)</formula>
    </cfRule>
    <cfRule type="expression" dxfId="17" priority="8">
      <formula>$J12&lt;=$M12</formula>
    </cfRule>
    <cfRule type="expression" dxfId="16" priority="9">
      <formula>$J12&gt;$L12</formula>
    </cfRule>
  </conditionalFormatting>
  <conditionalFormatting sqref="G15:M15">
    <cfRule type="expression" dxfId="21" priority="4">
      <formula>AND($J15&lt;=$L15,$J15&gt;$M15)</formula>
    </cfRule>
    <cfRule type="expression" dxfId="20" priority="5">
      <formula>$J15&lt;=$M15</formula>
    </cfRule>
    <cfRule type="expression" dxfId="19" priority="6">
      <formula>$J15&gt;$L15</formula>
    </cfRule>
  </conditionalFormatting>
  <conditionalFormatting sqref="G18:M18">
    <cfRule type="expression" dxfId="24" priority="1">
      <formula>AND($J18&lt;=$L18,$J18&gt;$M18)</formula>
    </cfRule>
    <cfRule type="expression" dxfId="23" priority="2">
      <formula>$J18&lt;=$M18</formula>
    </cfRule>
    <cfRule type="expression" dxfId="22" priority="3">
      <formula>$J18&gt;$L18</formula>
    </cfRule>
  </conditionalFormatting>
  <pageMargins left="0.7" right="0.7" top="0.75" bottom="0.75" header="0.3" footer="0.3"/>
  <pageSetup paperSize="9" scale="7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Results</vt:lpstr>
      <vt:lpstr>Results!Area_stampa</vt:lpstr>
    </vt:vector>
  </TitlesOfParts>
  <Company>Royal Surrey County Hospital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 Brookes</dc:creator>
  <cp:lastModifiedBy>Massimiliano Porzio</cp:lastModifiedBy>
  <cp:lastPrinted>2019-10-29T19:31:37Z</cp:lastPrinted>
  <dcterms:created xsi:type="dcterms:W3CDTF">2010-02-02T10:52:58Z</dcterms:created>
  <dcterms:modified xsi:type="dcterms:W3CDTF">2019-11-12T10:11:47Z</dcterms:modified>
</cp:coreProperties>
</file>